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EF6EA637-4044-4A97-91F4-363598982253}" xr6:coauthVersionLast="47" xr6:coauthVersionMax="47" xr10:uidLastSave="{00000000-0000-0000-0000-000000000000}"/>
  <bookViews>
    <workbookView xWindow="-120" yWindow="-120" windowWidth="29040" windowHeight="15840" tabRatio="844" activeTab="7" xr2:uid="{00000000-000D-0000-FFFF-FFFF00000000}"/>
  </bookViews>
  <sheets>
    <sheet name="EKİM 2025" sheetId="17" r:id="rId1"/>
    <sheet name="KASIM 2025" sheetId="18" r:id="rId2"/>
    <sheet name="ARALIK 2025" sheetId="19" r:id="rId3"/>
    <sheet name="OCAK 2026" sheetId="20" r:id="rId4"/>
    <sheet name="ŞUBAT 2026" sheetId="21" r:id="rId5"/>
    <sheet name="MART 2026" sheetId="22" r:id="rId6"/>
    <sheet name="NİSAN 2026" sheetId="23" r:id="rId7"/>
    <sheet name="MAYIS 2026" sheetId="24" r:id="rId8"/>
    <sheet name="HAZİRAN 2026" sheetId="25" r:id="rId9"/>
  </sheets>
  <externalReferences>
    <externalReference r:id="rId10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9"/>
  <c r="J5" i="18"/>
  <c r="J5" i="17"/>
  <c r="F37" i="24" l="1"/>
  <c r="J4" i="24" s="1"/>
  <c r="J5" i="24" s="1"/>
  <c r="J36" i="25"/>
  <c r="J4" i="25"/>
  <c r="J36" i="24"/>
  <c r="F37" i="23"/>
  <c r="J4" i="23" s="1"/>
  <c r="J5" i="23" s="1"/>
  <c r="F37" i="22"/>
  <c r="J4" i="22" s="1"/>
  <c r="F37" i="21"/>
  <c r="J36" i="21" s="1"/>
  <c r="F37" i="20"/>
  <c r="J4" i="20" s="1"/>
  <c r="AC2" i="19"/>
  <c r="AC2" i="18"/>
  <c r="AC2" i="17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J36" i="23" l="1"/>
  <c r="L36" i="23" s="1"/>
  <c r="J5" i="25"/>
  <c r="L36" i="25" s="1"/>
  <c r="L36" i="24"/>
  <c r="J5" i="22"/>
  <c r="J36" i="22"/>
  <c r="J5" i="20"/>
  <c r="J4" i="21"/>
  <c r="J5" i="21" s="1"/>
  <c r="J36" i="20"/>
  <c r="F37" i="19"/>
  <c r="J36" i="19" s="1"/>
  <c r="F37" i="18"/>
  <c r="F37" i="17"/>
  <c r="J4" i="17" s="1"/>
  <c r="J4" i="19"/>
  <c r="J36" i="18"/>
  <c r="J4" i="18"/>
  <c r="J36" i="17"/>
  <c r="L36" i="22" l="1"/>
  <c r="L36" i="20"/>
  <c r="L36" i="21"/>
  <c r="L36" i="19"/>
  <c r="L36" i="18"/>
  <c r="L36" i="17"/>
  <c r="J7" i="17" l="1"/>
  <c r="J35" i="17" s="1"/>
  <c r="J39" i="17" s="1"/>
  <c r="N39" i="17" l="1"/>
  <c r="N41" i="17" s="1"/>
  <c r="J7" i="18"/>
  <c r="J35" i="18" s="1"/>
  <c r="J39" i="18" s="1"/>
  <c r="N39" i="18" l="1"/>
  <c r="N41" i="18" s="1"/>
  <c r="J35" i="19"/>
  <c r="J39" i="19" s="1"/>
  <c r="N39" i="19" s="1"/>
  <c r="N41" i="19" s="1"/>
  <c r="J7" i="20" l="1"/>
  <c r="J35" i="20" s="1"/>
  <c r="J39" i="20" s="1"/>
  <c r="J7" i="21" s="1"/>
  <c r="J35" i="21" s="1"/>
  <c r="J39" i="21" s="1"/>
  <c r="J7" i="22" l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<sst xmlns="http://schemas.openxmlformats.org/spreadsheetml/2006/main" count="346" uniqueCount="46">
  <si>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</si>
  <si>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</si>
  <si>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</si>
  <si>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</si>
  <si>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</si>
  <si>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</si>
  <si>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</si>
  <si>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</si>
  <si>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</si>
  <si>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</si>
  <si>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</si>
  <si>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</si>
  <si>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</si>
  <si>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</si>
  <si>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</si>
  <si>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</si>
  <si>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</si>
  <si>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</si>
  <si>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</si>
  <si>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</si>
  <si>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</si>
  <si>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</si>
  <si>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</si>
  <si>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</si>
  <si>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</si>
  <si>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</si>
  <si>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</si>
  <si>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</si>
  <si>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</si>
  <si>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</si>
  <si>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</si>
  <si>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</si>
  <si>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</si>
  <si>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YASİN APAÇIK</t>
  </si>
  <si>
    <t>ULVİYE APAÇIK HESABINDAN AKTARILDI</t>
  </si>
  <si>
    <t>ARALIK GELEN FİYAT FARKI</t>
  </si>
  <si>
    <t>V.EYYÜPAĞA</t>
  </si>
  <si>
    <t>Z.EYYÜPAĞA</t>
  </si>
  <si>
    <t>Z.KATILIM</t>
  </si>
  <si>
    <t>YMA</t>
  </si>
  <si>
    <t>Satış</t>
  </si>
  <si>
    <t>AK GIDA  ASİT (25 Kg)</t>
  </si>
  <si>
    <t>AD</t>
  </si>
  <si>
    <t>NİSAN SÜTÜNDEN KESİLECEK</t>
  </si>
  <si>
    <t>AK GIDA ALKALİ (25 kg)</t>
  </si>
  <si>
    <t>NİSAN SÜTÜNDEN KESİLDİ.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</si>
</sst>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</cellStyleXfs>
  <cellXfs count="75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27" fillId="0" borderId="0" xfId="0" applyFont="1"/>
    <xf numFmtId="4" fontId="2" fillId="0" borderId="0" xfId="210" applyNumberFormat="1" applyAlignment="1">
      <alignment horizontal="right"/>
    </xf>
    <xf numFmtId="49" fontId="1" fillId="0" borderId="0" xfId="230" applyNumberFormat="1" applyAlignment="1">
      <alignment horizontal="left"/>
    </xf>
    <xf numFmtId="168" fontId="1" fillId="34" borderId="9" xfId="230" applyNumberFormat="1" applyFill="1" applyBorder="1" applyAlignment="1">
      <alignment horizontal="left"/>
    </xf>
    <xf numFmtId="0" fontId="1" fillId="34" borderId="9" xfId="230" applyFill="1" applyBorder="1"/>
    <xf numFmtId="49" fontId="1" fillId="34" borderId="9" xfId="230" applyNumberFormat="1" applyFill="1" applyBorder="1" applyAlignment="1">
      <alignment horizontal="left"/>
    </xf>
    <xf numFmtId="167" fontId="1" fillId="34" borderId="9" xfId="230" applyNumberFormat="1" applyFill="1" applyBorder="1" applyAlignment="1">
      <alignment horizontal="right"/>
    </xf>
    <xf numFmtId="3" fontId="1" fillId="34" borderId="9" xfId="230" applyNumberFormat="1" applyFill="1" applyBorder="1"/>
    <xf numFmtId="169" fontId="1" fillId="34" borderId="9" xfId="230" applyNumberFormat="1" applyFill="1" applyBorder="1" applyAlignment="1">
      <alignment horizontal="right"/>
    </xf>
    <xf numFmtId="4" fontId="1" fillId="34" borderId="9" xfId="230" applyNumberFormat="1" applyFill="1" applyBorder="1" applyAlignment="1">
      <alignment horizontal="right"/>
    </xf>
    <xf numFmtId="43" fontId="0" fillId="34" borderId="9" xfId="250" applyFont="1" applyFill="1" applyBorder="1"/>
    <xf numFmtId="168" fontId="1" fillId="0" borderId="9" xfId="230" applyNumberFormat="1" applyFill="1" applyBorder="1" applyAlignment="1">
      <alignment horizontal="left"/>
    </xf>
    <xf numFmtId="49" fontId="1" fillId="0" borderId="9" xfId="230" applyNumberFormat="1" applyFill="1" applyBorder="1" applyAlignment="1">
      <alignment horizontal="left"/>
    </xf>
    <xf numFmtId="3" fontId="1" fillId="0" borderId="9" xfId="230" applyNumberFormat="1" applyFill="1" applyBorder="1"/>
    <xf numFmtId="4" fontId="1" fillId="0" borderId="9" xfId="230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4" borderId="9" xfId="0" applyFill="1" applyBorder="1" applyAlignment="1">
      <alignment horizontal="center"/>
    </xf>
  </cellXfs>
  <cellStyles count="251">
    <cellStyle name="%20 - Vurgu1" xfId="19" builtinId="30" customBuiltin="1"/>
    <cellStyle name="%20 - Vurgu1 10" xfId="212" xr:uid="{D4AA9578-6B1A-4CFB-95D9-3DA977432251}"/>
    <cellStyle name="%20 - Vurgu1 11" xfId="232" xr:uid="{A83146E1-1CE2-4349-9EE0-E18D81BB059A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107A1E7E-C9A0-463F-824D-8A87546DA40B}"/>
    <cellStyle name="%20 - Vurgu2 11" xfId="235" xr:uid="{D89A14F5-BFC4-497D-80DB-4CF70412D6F6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A8FBE837-211F-4FA6-8B21-8594A8374BD3}"/>
    <cellStyle name="%20 - Vurgu3 11" xfId="238" xr:uid="{BEC41D2C-2EE0-4234-96B5-7E41C6C7F1A0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DB6DE62E-85D6-426F-AE2E-E78FB17112BE}"/>
    <cellStyle name="%20 - Vurgu4 11" xfId="241" xr:uid="{FDB8B597-C185-4BFE-A9D7-D426613F2C25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02281631-F7DD-4A55-92EC-9EB7B37B7AF9}"/>
    <cellStyle name="%20 - Vurgu5 11" xfId="244" xr:uid="{B85D4104-5B87-4B5E-BE55-BFBCDBB91637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D5633397-8FBF-4558-878D-BF4111875AD4}"/>
    <cellStyle name="%20 - Vurgu6 11" xfId="247" xr:uid="{FDF69240-135A-4783-B027-8532E85C4F69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2C0BDF67-60C3-4EB2-A3AF-4A69C60A427B}"/>
    <cellStyle name="%40 - Vurgu1 11" xfId="233" xr:uid="{7ABB733F-3284-4C57-A3D1-B65ADB252902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4CA088AC-EDAA-42A7-B1BE-5EE4B2D3BCFF}"/>
    <cellStyle name="%40 - Vurgu2 11" xfId="236" xr:uid="{C4203202-043F-4B9F-B090-BB8694EF966E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3B7AD118-6DEF-47DC-AE4E-AABBBD2A882C}"/>
    <cellStyle name="%40 - Vurgu3 11" xfId="239" xr:uid="{78EEE33F-B719-4CE3-90A2-8AF33775149B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375D2D97-E8E5-4AA4-AA03-7246A3804E9C}"/>
    <cellStyle name="%40 - Vurgu4 11" xfId="242" xr:uid="{677127F4-A49F-4BC1-807C-B02ECC07EB6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19189DBC-500C-4B5D-A691-C26D0AF9DF72}"/>
    <cellStyle name="%40 - Vurgu5 11" xfId="245" xr:uid="{C16FBD7D-CFD2-4ACC-B857-9B4D2197EF7E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08D3DC15-6310-41D8-A31D-07C307E7BB53}"/>
    <cellStyle name="%40 - Vurgu6 11" xfId="248" xr:uid="{D1C9F734-9CD2-43CB-859D-1E4D6E711AFB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0CFE8752-2990-4FC9-B9A2-5D6D888F8E4B}"/>
    <cellStyle name="%60 - Vurgu1 11" xfId="234" xr:uid="{BD1A5CF5-152C-486B-A517-7DA8C4E399E5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29F9C599-AD08-45D9-8C9C-869CED992DCD}"/>
    <cellStyle name="%60 - Vurgu2 11" xfId="237" xr:uid="{8BEF8069-4052-45D5-B70D-0E27B35D6C24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7C026597-FA07-4F0E-9E1E-A66E9D81298B}"/>
    <cellStyle name="%60 - Vurgu3 11" xfId="240" xr:uid="{752A1B3C-FDDC-41A8-8ECC-DB3DD378E90A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DBE86636-67E2-49D2-BD34-3EEE5B956816}"/>
    <cellStyle name="%60 - Vurgu4 11" xfId="243" xr:uid="{8137A924-4A89-4403-84B1-FB0BB007F6F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886C95F9-09A8-4467-833E-02DBD414BDD8}"/>
    <cellStyle name="%60 - Vurgu5 11" xfId="246" xr:uid="{944AC2EC-FC95-4F9F-A7BA-512F7EA48BC5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351179EE-7D70-4F64-B0CA-2659891D9C75}"/>
    <cellStyle name="%60 - Vurgu6 11" xfId="249" xr:uid="{806F74CC-DD7E-4393-AB8A-BFAF8AC12EC7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FE2C35F9-45A8-4D15-8E04-6D5BA5246912}"/>
    <cellStyle name="Normal 16" xfId="230" xr:uid="{0372EEF3-9F79-4F79-9B92-6CD4F227750A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74987CB8-C4F6-4DC5-90BF-3F5789E89423}"/>
    <cellStyle name="Not 13" xfId="231" xr:uid="{41FF1DD3-7CE4-47FE-9AE2-22DDEB1E4963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erver\evraklar\_%20%202025%20YILI%20&#304;KT&#304;SAD&#304;%20-%20EXCEL%20HESAPLARI\SATICILAR\KUSGUNCUK%20-%20M&#220;STAHS&#304;LLER&#304;\ULV&#304;YE%20APA&#199;IK%20.xlsx" TargetMode="External"/><Relationship Id="rId1" Type="http://schemas.openxmlformats.org/officeDocument/2006/relationships/externalLinkPath" Target="ULV&#304;YE%20APA&#199;IK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ALIK 2024"/>
      <sheetName val="OCAK 2025"/>
      <sheetName val="ŞUBAT 2025"/>
      <sheetName val="MART 2025"/>
      <sheetName val="NİSAN 2025"/>
      <sheetName val="MAYIS 2025"/>
      <sheetName val="HAZİRAN 2025"/>
      <sheetName val="TEMMUZ 2025"/>
      <sheetName val="AĞUSTOS 2025"/>
      <sheetName val="EYLÜL 2025"/>
      <sheetName val="EKİM 2025"/>
      <sheetName val="KASIM 2025"/>
      <sheetName val="ARALIK 2025"/>
      <sheetName val="OCAK 20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9">
          <cell r="J39">
            <v>5.0849982653744519E-4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N16" sqref="N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33</v>
      </c>
      <c r="C2" s="67"/>
      <c r="D2" s="67"/>
      <c r="E2" s="67"/>
      <c r="F2" s="67"/>
      <c r="G2" s="67"/>
      <c r="H2" s="67"/>
      <c r="I2" s="67"/>
      <c r="J2" s="68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 t="e">
        <f>#REF!*-1</f>
        <v>#REF!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 t="e">
        <f>SUM(J4:J34)</f>
        <v>#REF!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 t="e">
        <f>J36+J37+J38-J35</f>
        <v>#REF!</v>
      </c>
      <c r="M39" s="17"/>
      <c r="N39" s="37" t="e">
        <f>J39+N34</f>
        <v>#REF!</v>
      </c>
    </row>
    <row r="40" spans="2:14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  <c r="M40" s="17" t="s">
        <v>25</v>
      </c>
      <c r="N40" s="37"/>
    </row>
    <row r="41" spans="2:14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  <c r="M41" s="17" t="s">
        <v>32</v>
      </c>
      <c r="N41" s="37" t="e">
        <f>N40+N39</f>
        <v>#REF!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33</v>
      </c>
      <c r="C2" s="67"/>
      <c r="D2" s="67"/>
      <c r="E2" s="67"/>
      <c r="F2" s="67"/>
      <c r="G2" s="67"/>
      <c r="H2" s="67"/>
      <c r="I2" s="67"/>
      <c r="J2" s="68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 t="e">
        <f>'EKİM 2025'!J39*-1</f>
        <v>#REF!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 t="e">
        <f>SUM(J4:J34)</f>
        <v>#REF!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 t="e">
        <f>J36+J37+J38-J35</f>
        <v>#REF!</v>
      </c>
      <c r="M39" s="17"/>
      <c r="N39" s="37" t="e">
        <f>J39+N34</f>
        <v>#REF!</v>
      </c>
    </row>
    <row r="40" spans="2:14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  <c r="M40" s="17" t="s">
        <v>25</v>
      </c>
      <c r="N40" s="37"/>
    </row>
    <row r="41" spans="2:14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  <c r="M41" s="17" t="s">
        <v>32</v>
      </c>
      <c r="N41" s="37" t="e">
        <f>N40+N39</f>
        <v>#REF!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33</v>
      </c>
      <c r="C2" s="67"/>
      <c r="D2" s="67"/>
      <c r="E2" s="67"/>
      <c r="F2" s="67"/>
      <c r="G2" s="67"/>
      <c r="H2" s="67"/>
      <c r="I2" s="67"/>
      <c r="J2" s="68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  <c r="M40" s="17" t="s">
        <v>25</v>
      </c>
      <c r="N40" s="37"/>
    </row>
    <row r="41" spans="2:14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0D05B-C53C-4151-ADA9-A39A567107B2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33</v>
      </c>
      <c r="C2" s="67"/>
      <c r="D2" s="67"/>
      <c r="E2" s="67"/>
      <c r="F2" s="67"/>
      <c r="G2" s="67"/>
      <c r="H2" s="67"/>
      <c r="I2" s="67"/>
      <c r="J2" s="68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317.5</v>
      </c>
      <c r="D4" s="9"/>
      <c r="E4" s="10">
        <v>20.5</v>
      </c>
      <c r="F4" s="33">
        <f>E4*C4</f>
        <v>6508.75</v>
      </c>
      <c r="G4" s="11"/>
      <c r="H4" s="12" t="s">
        <v>6</v>
      </c>
      <c r="I4" s="13">
        <v>0.01</v>
      </c>
      <c r="J4" s="14">
        <f>(F36+F37)*I4</f>
        <v>2080.2275</v>
      </c>
    </row>
    <row r="5" spans="2:29" x14ac:dyDescent="0.25">
      <c r="B5" s="7">
        <v>46024</v>
      </c>
      <c r="C5" s="8">
        <v>275</v>
      </c>
      <c r="D5" s="9"/>
      <c r="E5" s="10">
        <v>20.5</v>
      </c>
      <c r="F5" s="33">
        <f t="shared" ref="F5:F34" si="0">E5*C5</f>
        <v>5637.5</v>
      </c>
      <c r="G5" s="11"/>
      <c r="H5" s="12" t="s">
        <v>7</v>
      </c>
      <c r="I5" s="13">
        <v>1E-3</v>
      </c>
      <c r="J5" s="14">
        <f>(F36+F37-J4-J6)*I5</f>
        <v>205.9425225</v>
      </c>
    </row>
    <row r="6" spans="2:29" x14ac:dyDescent="0.25">
      <c r="B6" s="7">
        <v>46025</v>
      </c>
      <c r="C6" s="8">
        <v>329.5</v>
      </c>
      <c r="D6" s="9"/>
      <c r="E6" s="10">
        <v>20.5</v>
      </c>
      <c r="F6" s="33">
        <f t="shared" si="0"/>
        <v>6754.75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330</v>
      </c>
      <c r="D7" s="9"/>
      <c r="E7" s="10">
        <v>20.5</v>
      </c>
      <c r="F7" s="33">
        <f t="shared" si="0"/>
        <v>6765</v>
      </c>
      <c r="G7" s="11"/>
      <c r="H7" s="12" t="s">
        <v>9</v>
      </c>
      <c r="I7" s="13"/>
      <c r="J7" s="14">
        <f>'[1]ARALIK 2025'!$J$39*-1</f>
        <v>-5.0849982653744519E-4</v>
      </c>
    </row>
    <row r="8" spans="2:29" x14ac:dyDescent="0.25">
      <c r="B8" s="7">
        <v>46027</v>
      </c>
      <c r="C8" s="8">
        <v>308.5</v>
      </c>
      <c r="D8" s="9"/>
      <c r="E8" s="10">
        <v>20.5</v>
      </c>
      <c r="F8" s="33">
        <f t="shared" si="0"/>
        <v>6324.25</v>
      </c>
      <c r="G8" s="15"/>
      <c r="H8" s="16"/>
      <c r="I8" s="17"/>
      <c r="J8" s="18"/>
    </row>
    <row r="9" spans="2:29" x14ac:dyDescent="0.25">
      <c r="B9" s="7">
        <v>46028</v>
      </c>
      <c r="C9" s="8">
        <v>310.5</v>
      </c>
      <c r="D9" s="9"/>
      <c r="E9" s="10">
        <v>20.5</v>
      </c>
      <c r="F9" s="33">
        <f t="shared" si="0"/>
        <v>6365.25</v>
      </c>
      <c r="G9" s="15"/>
      <c r="H9" s="16"/>
      <c r="I9" s="17"/>
      <c r="J9" s="18"/>
    </row>
    <row r="10" spans="2:29" x14ac:dyDescent="0.25">
      <c r="B10" s="7">
        <v>46029</v>
      </c>
      <c r="C10" s="8">
        <v>331</v>
      </c>
      <c r="D10" s="9"/>
      <c r="E10" s="10">
        <v>20.5</v>
      </c>
      <c r="F10" s="33">
        <f t="shared" si="0"/>
        <v>6785.5</v>
      </c>
      <c r="G10" s="15"/>
      <c r="H10" s="16"/>
      <c r="I10" s="17"/>
      <c r="J10" s="18"/>
    </row>
    <row r="11" spans="2:29" x14ac:dyDescent="0.25">
      <c r="B11" s="7">
        <v>46030</v>
      </c>
      <c r="C11" s="8">
        <v>337</v>
      </c>
      <c r="D11" s="9"/>
      <c r="E11" s="10">
        <v>20.5</v>
      </c>
      <c r="F11" s="33">
        <f t="shared" si="0"/>
        <v>6908.5</v>
      </c>
      <c r="G11" s="19"/>
      <c r="H11" s="16"/>
      <c r="I11" s="17"/>
      <c r="J11" s="18"/>
    </row>
    <row r="12" spans="2:29" x14ac:dyDescent="0.25">
      <c r="B12" s="7">
        <v>46031</v>
      </c>
      <c r="C12" s="8">
        <v>134</v>
      </c>
      <c r="D12" s="9"/>
      <c r="E12" s="10">
        <v>20.5</v>
      </c>
      <c r="F12" s="33">
        <f t="shared" si="0"/>
        <v>2747</v>
      </c>
      <c r="G12" s="19" t="s">
        <v>35</v>
      </c>
      <c r="H12" s="16"/>
      <c r="I12" s="17"/>
      <c r="J12" s="18">
        <v>-9514.2800000000007</v>
      </c>
    </row>
    <row r="13" spans="2:29" x14ac:dyDescent="0.25">
      <c r="B13" s="7">
        <v>46032</v>
      </c>
      <c r="C13" s="8">
        <v>240.5</v>
      </c>
      <c r="D13" s="9"/>
      <c r="E13" s="10">
        <v>20.5</v>
      </c>
      <c r="F13" s="33">
        <f t="shared" si="0"/>
        <v>4930.25</v>
      </c>
      <c r="G13" s="19"/>
      <c r="H13" s="16"/>
      <c r="I13" s="17"/>
      <c r="J13" s="18"/>
      <c r="L13" s="48" t="s">
        <v>34</v>
      </c>
    </row>
    <row r="14" spans="2:29" x14ac:dyDescent="0.25">
      <c r="B14" s="7">
        <v>46033</v>
      </c>
      <c r="C14" s="8">
        <v>318</v>
      </c>
      <c r="D14" s="9"/>
      <c r="E14" s="10">
        <v>20.5</v>
      </c>
      <c r="F14" s="33">
        <f t="shared" si="0"/>
        <v>6519</v>
      </c>
      <c r="G14" s="15">
        <v>46063</v>
      </c>
      <c r="H14" s="16" t="s">
        <v>36</v>
      </c>
      <c r="I14" s="17"/>
      <c r="J14" s="18">
        <v>189355.36</v>
      </c>
    </row>
    <row r="15" spans="2:29" x14ac:dyDescent="0.25">
      <c r="B15" s="7">
        <v>46034</v>
      </c>
      <c r="C15" s="8">
        <v>330</v>
      </c>
      <c r="D15" s="9"/>
      <c r="E15" s="10">
        <v>20.5</v>
      </c>
      <c r="F15" s="33">
        <f t="shared" si="0"/>
        <v>6765</v>
      </c>
      <c r="G15" s="19"/>
      <c r="H15" s="16"/>
      <c r="I15" s="17"/>
      <c r="J15" s="18"/>
    </row>
    <row r="16" spans="2:29" x14ac:dyDescent="0.25">
      <c r="B16" s="7">
        <v>46035</v>
      </c>
      <c r="C16" s="8">
        <v>321.5</v>
      </c>
      <c r="D16" s="9"/>
      <c r="E16" s="10">
        <v>20.5</v>
      </c>
      <c r="F16" s="33">
        <f t="shared" si="0"/>
        <v>6590.75</v>
      </c>
      <c r="G16" s="15">
        <v>46077</v>
      </c>
      <c r="H16" s="16" t="s">
        <v>36</v>
      </c>
      <c r="I16" s="17"/>
      <c r="J16" s="18">
        <v>119563.25</v>
      </c>
    </row>
    <row r="17" spans="2:10" x14ac:dyDescent="0.25">
      <c r="B17" s="7">
        <v>46036</v>
      </c>
      <c r="C17" s="8">
        <v>343.5</v>
      </c>
      <c r="D17" s="9"/>
      <c r="E17" s="10">
        <v>20.5</v>
      </c>
      <c r="F17" s="33">
        <f t="shared" si="0"/>
        <v>7041.75</v>
      </c>
      <c r="G17" s="19"/>
      <c r="H17" s="16"/>
      <c r="I17" s="17"/>
      <c r="J17" s="18"/>
    </row>
    <row r="18" spans="2:10" x14ac:dyDescent="0.25">
      <c r="B18" s="7">
        <v>46037</v>
      </c>
      <c r="C18" s="8">
        <v>312.5</v>
      </c>
      <c r="D18" s="9"/>
      <c r="E18" s="10">
        <v>20.5</v>
      </c>
      <c r="F18" s="33">
        <f t="shared" si="0"/>
        <v>6406.25</v>
      </c>
      <c r="G18" s="19"/>
      <c r="H18" s="16"/>
      <c r="I18" s="17"/>
      <c r="J18" s="18"/>
    </row>
    <row r="19" spans="2:10" x14ac:dyDescent="0.25">
      <c r="B19" s="7">
        <v>46038</v>
      </c>
      <c r="C19" s="8">
        <v>307</v>
      </c>
      <c r="D19" s="9"/>
      <c r="E19" s="10">
        <v>20.5</v>
      </c>
      <c r="F19" s="33">
        <f t="shared" si="0"/>
        <v>6293.5</v>
      </c>
      <c r="G19" s="19"/>
      <c r="H19" s="16"/>
      <c r="I19" s="17"/>
      <c r="J19" s="18"/>
    </row>
    <row r="20" spans="2:10" x14ac:dyDescent="0.25">
      <c r="B20" s="7">
        <v>46039</v>
      </c>
      <c r="C20" s="8">
        <v>326.5</v>
      </c>
      <c r="D20" s="9"/>
      <c r="E20" s="10">
        <v>20.5</v>
      </c>
      <c r="F20" s="33">
        <f t="shared" si="0"/>
        <v>6693.25</v>
      </c>
      <c r="G20" s="19"/>
      <c r="H20" s="16"/>
      <c r="I20" s="17"/>
      <c r="J20" s="18"/>
    </row>
    <row r="21" spans="2:10" x14ac:dyDescent="0.25">
      <c r="B21" s="7">
        <v>46040</v>
      </c>
      <c r="C21" s="8">
        <v>311</v>
      </c>
      <c r="D21" s="9"/>
      <c r="E21" s="10">
        <v>20.5</v>
      </c>
      <c r="F21" s="33">
        <f t="shared" si="0"/>
        <v>6375.5</v>
      </c>
      <c r="G21" s="19"/>
      <c r="H21" s="16"/>
      <c r="I21" s="17"/>
      <c r="J21" s="18"/>
    </row>
    <row r="22" spans="2:10" x14ac:dyDescent="0.25">
      <c r="B22" s="7">
        <v>46041</v>
      </c>
      <c r="C22" s="8">
        <v>304</v>
      </c>
      <c r="D22" s="9"/>
      <c r="E22" s="10">
        <v>20.5</v>
      </c>
      <c r="F22" s="33">
        <f t="shared" si="0"/>
        <v>6232</v>
      </c>
      <c r="G22" s="19"/>
      <c r="H22" s="16"/>
      <c r="I22" s="17"/>
      <c r="J22" s="18"/>
    </row>
    <row r="23" spans="2:10" x14ac:dyDescent="0.25">
      <c r="B23" s="7">
        <v>46042</v>
      </c>
      <c r="C23" s="8">
        <v>301</v>
      </c>
      <c r="D23" s="9"/>
      <c r="E23" s="10">
        <v>20.5</v>
      </c>
      <c r="F23" s="33">
        <f t="shared" si="0"/>
        <v>6170.5</v>
      </c>
      <c r="G23" s="19"/>
      <c r="H23" s="16"/>
      <c r="I23" s="17"/>
      <c r="J23" s="18"/>
    </row>
    <row r="24" spans="2:10" x14ac:dyDescent="0.25">
      <c r="B24" s="7">
        <v>46043</v>
      </c>
      <c r="C24" s="8">
        <v>328</v>
      </c>
      <c r="D24" s="9"/>
      <c r="E24" s="10">
        <v>20.5</v>
      </c>
      <c r="F24" s="33">
        <f t="shared" si="0"/>
        <v>6724</v>
      </c>
      <c r="G24" s="19"/>
      <c r="H24" s="16"/>
      <c r="I24" s="17"/>
      <c r="J24" s="18"/>
    </row>
    <row r="25" spans="2:10" x14ac:dyDescent="0.25">
      <c r="B25" s="7">
        <v>46044</v>
      </c>
      <c r="C25" s="8">
        <v>329.5</v>
      </c>
      <c r="D25" s="9"/>
      <c r="E25" s="10">
        <v>24.25</v>
      </c>
      <c r="F25" s="33">
        <f t="shared" si="0"/>
        <v>7990.375</v>
      </c>
      <c r="G25" s="19"/>
      <c r="H25" s="16"/>
      <c r="I25" s="17"/>
      <c r="J25" s="18"/>
    </row>
    <row r="26" spans="2:10" x14ac:dyDescent="0.25">
      <c r="B26" s="7">
        <v>46045</v>
      </c>
      <c r="C26" s="8">
        <v>329</v>
      </c>
      <c r="D26" s="9"/>
      <c r="E26" s="10">
        <v>24.25</v>
      </c>
      <c r="F26" s="33">
        <f t="shared" si="0"/>
        <v>7978.25</v>
      </c>
      <c r="G26" s="19"/>
      <c r="H26" s="16"/>
      <c r="I26" s="17"/>
      <c r="J26" s="18"/>
    </row>
    <row r="27" spans="2:10" x14ac:dyDescent="0.25">
      <c r="B27" s="7">
        <v>46046</v>
      </c>
      <c r="C27" s="8">
        <v>321.5</v>
      </c>
      <c r="D27" s="9"/>
      <c r="E27" s="10">
        <v>24.25</v>
      </c>
      <c r="F27" s="33">
        <f t="shared" si="0"/>
        <v>7796.375</v>
      </c>
      <c r="G27" s="19"/>
      <c r="H27" s="16"/>
      <c r="I27" s="17"/>
      <c r="J27" s="18"/>
    </row>
    <row r="28" spans="2:10" x14ac:dyDescent="0.25">
      <c r="B28" s="7">
        <v>46047</v>
      </c>
      <c r="C28" s="8">
        <v>309.5</v>
      </c>
      <c r="D28" s="9"/>
      <c r="E28" s="10">
        <v>24.25</v>
      </c>
      <c r="F28" s="33">
        <f t="shared" si="0"/>
        <v>7505.375</v>
      </c>
      <c r="G28" s="19"/>
      <c r="H28" s="16"/>
      <c r="I28" s="17"/>
      <c r="J28" s="18"/>
    </row>
    <row r="29" spans="2:10" x14ac:dyDescent="0.25">
      <c r="B29" s="7">
        <v>46048</v>
      </c>
      <c r="C29" s="8">
        <v>316</v>
      </c>
      <c r="D29" s="9"/>
      <c r="E29" s="10">
        <v>24.25</v>
      </c>
      <c r="F29" s="33">
        <f t="shared" si="0"/>
        <v>7663</v>
      </c>
      <c r="G29" s="19"/>
      <c r="H29" s="16"/>
      <c r="I29" s="17"/>
      <c r="J29" s="18"/>
    </row>
    <row r="30" spans="2:10" x14ac:dyDescent="0.25">
      <c r="B30" s="7">
        <v>46049</v>
      </c>
      <c r="C30" s="8">
        <v>304.5</v>
      </c>
      <c r="D30" s="9"/>
      <c r="E30" s="10">
        <v>24.25</v>
      </c>
      <c r="F30" s="33">
        <f t="shared" si="0"/>
        <v>7384.125</v>
      </c>
      <c r="G30" s="19"/>
      <c r="H30" s="16"/>
      <c r="I30" s="17"/>
      <c r="J30" s="18"/>
    </row>
    <row r="31" spans="2:10" x14ac:dyDescent="0.25">
      <c r="B31" s="7">
        <v>46050</v>
      </c>
      <c r="C31" s="8">
        <v>323</v>
      </c>
      <c r="D31" s="9"/>
      <c r="E31" s="10">
        <v>24.25</v>
      </c>
      <c r="F31" s="33">
        <f t="shared" si="0"/>
        <v>7832.75</v>
      </c>
      <c r="G31" s="19"/>
      <c r="H31" s="16"/>
      <c r="I31" s="17"/>
      <c r="J31" s="18"/>
    </row>
    <row r="32" spans="2:10" x14ac:dyDescent="0.25">
      <c r="B32" s="7">
        <v>46051</v>
      </c>
      <c r="C32" s="8">
        <v>311</v>
      </c>
      <c r="D32" s="9"/>
      <c r="E32" s="10">
        <v>24.25</v>
      </c>
      <c r="F32" s="33">
        <f t="shared" si="0"/>
        <v>7541.75</v>
      </c>
      <c r="G32" s="19"/>
      <c r="H32" s="16"/>
      <c r="I32" s="17"/>
      <c r="J32" s="18"/>
    </row>
    <row r="33" spans="2:12" x14ac:dyDescent="0.25">
      <c r="B33" s="7">
        <v>46052</v>
      </c>
      <c r="C33" s="8">
        <v>305.5</v>
      </c>
      <c r="D33" s="9"/>
      <c r="E33" s="10">
        <v>24.25</v>
      </c>
      <c r="F33" s="33">
        <f t="shared" si="0"/>
        <v>7408.375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304.5</v>
      </c>
      <c r="D34" s="45"/>
      <c r="E34" s="10">
        <v>24.25</v>
      </c>
      <c r="F34" s="47">
        <f t="shared" si="0"/>
        <v>7384.125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9570.5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301690.49951400014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208022.75</v>
      </c>
      <c r="L36" s="31">
        <f>J36-J4-J5-J6</f>
        <v>205736.57997749999</v>
      </c>
    </row>
    <row r="37" spans="2:12" x14ac:dyDescent="0.25">
      <c r="B37" s="26" t="s">
        <v>14</v>
      </c>
      <c r="C37" s="30">
        <f>C35</f>
        <v>9570.5</v>
      </c>
      <c r="D37" s="9">
        <f>D35/1.03</f>
        <v>0</v>
      </c>
      <c r="E37" s="10"/>
      <c r="F37" s="33">
        <f>SUM(F4:F36)</f>
        <v>208022.75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-93667.749514000141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D6A7F-9E65-4CBF-85FA-B5A9413DB97F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33</v>
      </c>
      <c r="C2" s="67"/>
      <c r="D2" s="67"/>
      <c r="E2" s="67"/>
      <c r="F2" s="67"/>
      <c r="G2" s="67"/>
      <c r="H2" s="67"/>
      <c r="I2" s="67"/>
      <c r="J2" s="68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353</v>
      </c>
      <c r="D4" s="9"/>
      <c r="E4" s="10">
        <v>24.25</v>
      </c>
      <c r="F4" s="33">
        <f>E4*C4</f>
        <v>8560.25</v>
      </c>
      <c r="G4" s="11"/>
      <c r="H4" s="12" t="s">
        <v>6</v>
      </c>
      <c r="I4" s="13">
        <v>0.01</v>
      </c>
      <c r="J4" s="14">
        <f>(F36+F37)*I4</f>
        <v>2299.1424999999999</v>
      </c>
    </row>
    <row r="5" spans="2:29" x14ac:dyDescent="0.25">
      <c r="B5" s="7">
        <v>46055</v>
      </c>
      <c r="C5" s="8">
        <v>316</v>
      </c>
      <c r="D5" s="9"/>
      <c r="E5" s="10">
        <v>24.25</v>
      </c>
      <c r="F5" s="33">
        <f t="shared" ref="F5:F34" si="0">E5*C5</f>
        <v>7663</v>
      </c>
      <c r="G5" s="11"/>
      <c r="H5" s="12" t="s">
        <v>7</v>
      </c>
      <c r="I5" s="13">
        <v>1E-3</v>
      </c>
      <c r="J5" s="14">
        <f>(F36+F37-J4-J6)*I5</f>
        <v>227.61510750000002</v>
      </c>
    </row>
    <row r="6" spans="2:29" x14ac:dyDescent="0.25">
      <c r="B6" s="7">
        <v>46056</v>
      </c>
      <c r="C6" s="8">
        <v>333</v>
      </c>
      <c r="D6" s="9"/>
      <c r="E6" s="10">
        <v>24.25</v>
      </c>
      <c r="F6" s="33">
        <f t="shared" si="0"/>
        <v>8075.25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331</v>
      </c>
      <c r="D7" s="9"/>
      <c r="E7" s="10">
        <v>24.25</v>
      </c>
      <c r="F7" s="33">
        <f t="shared" si="0"/>
        <v>8026.75</v>
      </c>
      <c r="G7" s="11"/>
      <c r="H7" s="12" t="s">
        <v>9</v>
      </c>
      <c r="I7" s="13"/>
      <c r="J7" s="14">
        <f>'OCAK 2026'!J39*-1</f>
        <v>93667.749514000141</v>
      </c>
    </row>
    <row r="8" spans="2:29" x14ac:dyDescent="0.25">
      <c r="B8" s="7">
        <v>46058</v>
      </c>
      <c r="C8" s="8">
        <v>331</v>
      </c>
      <c r="D8" s="9"/>
      <c r="E8" s="10">
        <v>24.25</v>
      </c>
      <c r="F8" s="33">
        <f t="shared" si="0"/>
        <v>8026.75</v>
      </c>
      <c r="G8" s="15"/>
      <c r="H8" s="16"/>
      <c r="I8" s="17"/>
      <c r="J8" s="18"/>
    </row>
    <row r="9" spans="2:29" x14ac:dyDescent="0.25">
      <c r="B9" s="7">
        <v>46059</v>
      </c>
      <c r="C9" s="8">
        <v>333</v>
      </c>
      <c r="D9" s="9"/>
      <c r="E9" s="10">
        <v>24.25</v>
      </c>
      <c r="F9" s="33">
        <f t="shared" si="0"/>
        <v>8075.25</v>
      </c>
      <c r="G9" s="15"/>
      <c r="H9" s="16"/>
      <c r="I9" s="17"/>
      <c r="J9" s="18"/>
    </row>
    <row r="10" spans="2:29" x14ac:dyDescent="0.25">
      <c r="B10" s="7">
        <v>46060</v>
      </c>
      <c r="C10" s="8">
        <v>337</v>
      </c>
      <c r="D10" s="9"/>
      <c r="E10" s="10">
        <v>24.25</v>
      </c>
      <c r="F10" s="33">
        <f t="shared" si="0"/>
        <v>8172.25</v>
      </c>
      <c r="G10" s="15">
        <v>46090</v>
      </c>
      <c r="H10" s="16" t="s">
        <v>37</v>
      </c>
      <c r="I10" s="17"/>
      <c r="J10" s="49">
        <v>183719.74</v>
      </c>
    </row>
    <row r="11" spans="2:29" x14ac:dyDescent="0.25">
      <c r="B11" s="7">
        <v>46061</v>
      </c>
      <c r="C11" s="8">
        <v>340</v>
      </c>
      <c r="D11" s="9"/>
      <c r="E11" s="10">
        <v>24.25</v>
      </c>
      <c r="F11" s="33">
        <f t="shared" si="0"/>
        <v>8245</v>
      </c>
      <c r="G11" s="19"/>
      <c r="H11" s="16"/>
      <c r="I11" s="17"/>
      <c r="J11" s="18"/>
    </row>
    <row r="12" spans="2:29" x14ac:dyDescent="0.25">
      <c r="B12" s="7">
        <v>46062</v>
      </c>
      <c r="C12" s="8">
        <v>320.5</v>
      </c>
      <c r="D12" s="9"/>
      <c r="E12" s="10">
        <v>24.25</v>
      </c>
      <c r="F12" s="33">
        <f t="shared" si="0"/>
        <v>7772.125</v>
      </c>
      <c r="G12" s="19"/>
      <c r="H12" s="16"/>
      <c r="I12" s="17"/>
      <c r="J12" s="18"/>
    </row>
    <row r="13" spans="2:29" x14ac:dyDescent="0.25">
      <c r="B13" s="7">
        <v>46063</v>
      </c>
      <c r="C13" s="8">
        <v>335</v>
      </c>
      <c r="D13" s="9"/>
      <c r="E13" s="10">
        <v>24.25</v>
      </c>
      <c r="F13" s="33">
        <f t="shared" si="0"/>
        <v>8123.75</v>
      </c>
      <c r="G13" s="19"/>
      <c r="H13" s="16"/>
      <c r="I13" s="17"/>
      <c r="J13" s="18"/>
      <c r="L13" s="48" t="s">
        <v>34</v>
      </c>
    </row>
    <row r="14" spans="2:29" x14ac:dyDescent="0.25">
      <c r="B14" s="7">
        <v>46064</v>
      </c>
      <c r="C14" s="8">
        <v>342</v>
      </c>
      <c r="D14" s="9"/>
      <c r="E14" s="10">
        <v>24.25</v>
      </c>
      <c r="F14" s="33">
        <f t="shared" si="0"/>
        <v>8293.5</v>
      </c>
      <c r="G14" s="19"/>
      <c r="H14" s="16"/>
      <c r="I14" s="17"/>
      <c r="J14" s="18"/>
    </row>
    <row r="15" spans="2:29" x14ac:dyDescent="0.25">
      <c r="B15" s="7">
        <v>46065</v>
      </c>
      <c r="C15" s="8">
        <v>245.5</v>
      </c>
      <c r="D15" s="9"/>
      <c r="E15" s="10">
        <v>24.25</v>
      </c>
      <c r="F15" s="33">
        <f t="shared" si="0"/>
        <v>5953.375</v>
      </c>
      <c r="G15" s="19"/>
      <c r="H15" s="16"/>
      <c r="I15" s="17"/>
      <c r="J15" s="18"/>
    </row>
    <row r="16" spans="2:29" x14ac:dyDescent="0.25">
      <c r="B16" s="7">
        <v>46066</v>
      </c>
      <c r="C16" s="8">
        <v>384</v>
      </c>
      <c r="D16" s="9"/>
      <c r="E16" s="10">
        <v>24.25</v>
      </c>
      <c r="F16" s="33">
        <f t="shared" si="0"/>
        <v>9312</v>
      </c>
      <c r="G16" s="19"/>
      <c r="H16" s="16"/>
      <c r="I16" s="17"/>
      <c r="J16" s="18"/>
    </row>
    <row r="17" spans="2:10" x14ac:dyDescent="0.25">
      <c r="B17" s="7">
        <v>46067</v>
      </c>
      <c r="C17" s="8">
        <v>313.5</v>
      </c>
      <c r="D17" s="9"/>
      <c r="E17" s="10">
        <v>24.25</v>
      </c>
      <c r="F17" s="33">
        <f t="shared" si="0"/>
        <v>7602.375</v>
      </c>
      <c r="G17" s="19"/>
      <c r="H17" s="16"/>
      <c r="I17" s="17"/>
      <c r="J17" s="18"/>
    </row>
    <row r="18" spans="2:10" x14ac:dyDescent="0.25">
      <c r="B18" s="7">
        <v>46068</v>
      </c>
      <c r="C18" s="8">
        <v>319.5</v>
      </c>
      <c r="D18" s="9"/>
      <c r="E18" s="10">
        <v>24.25</v>
      </c>
      <c r="F18" s="33">
        <f t="shared" si="0"/>
        <v>7747.875</v>
      </c>
      <c r="G18" s="19"/>
      <c r="H18" s="16"/>
      <c r="I18" s="17"/>
      <c r="J18" s="18"/>
    </row>
    <row r="19" spans="2:10" x14ac:dyDescent="0.25">
      <c r="B19" s="7">
        <v>46069</v>
      </c>
      <c r="C19" s="8">
        <v>336</v>
      </c>
      <c r="D19" s="9"/>
      <c r="E19" s="10">
        <v>24.25</v>
      </c>
      <c r="F19" s="33">
        <f t="shared" si="0"/>
        <v>8148</v>
      </c>
      <c r="G19" s="19"/>
      <c r="H19" s="16"/>
      <c r="I19" s="17"/>
      <c r="J19" s="18"/>
    </row>
    <row r="20" spans="2:10" x14ac:dyDescent="0.25">
      <c r="B20" s="7">
        <v>46070</v>
      </c>
      <c r="C20" s="8">
        <v>291</v>
      </c>
      <c r="D20" s="9"/>
      <c r="E20" s="10">
        <v>24.25</v>
      </c>
      <c r="F20" s="33">
        <f t="shared" si="0"/>
        <v>7056.75</v>
      </c>
      <c r="G20" s="19"/>
      <c r="H20" s="16"/>
      <c r="I20" s="17"/>
      <c r="J20" s="18"/>
    </row>
    <row r="21" spans="2:10" x14ac:dyDescent="0.25">
      <c r="B21" s="7">
        <v>46071</v>
      </c>
      <c r="C21" s="8">
        <v>345</v>
      </c>
      <c r="D21" s="9"/>
      <c r="E21" s="10">
        <v>24.25</v>
      </c>
      <c r="F21" s="33">
        <f t="shared" si="0"/>
        <v>8366.25</v>
      </c>
      <c r="G21" s="19"/>
      <c r="H21" s="16"/>
      <c r="I21" s="17"/>
      <c r="J21" s="18"/>
    </row>
    <row r="22" spans="2:10" x14ac:dyDescent="0.25">
      <c r="B22" s="7">
        <v>46072</v>
      </c>
      <c r="C22" s="8">
        <v>357</v>
      </c>
      <c r="D22" s="9"/>
      <c r="E22" s="10">
        <v>24.25</v>
      </c>
      <c r="F22" s="33">
        <f t="shared" si="0"/>
        <v>8657.25</v>
      </c>
      <c r="G22" s="19"/>
      <c r="H22" s="16"/>
      <c r="I22" s="17"/>
      <c r="J22" s="18"/>
    </row>
    <row r="23" spans="2:10" x14ac:dyDescent="0.25">
      <c r="B23" s="7">
        <v>46073</v>
      </c>
      <c r="C23" s="8">
        <v>349</v>
      </c>
      <c r="D23" s="9"/>
      <c r="E23" s="10">
        <v>24.25</v>
      </c>
      <c r="F23" s="33">
        <f t="shared" si="0"/>
        <v>8463.25</v>
      </c>
      <c r="G23" s="19"/>
      <c r="H23" s="16"/>
      <c r="I23" s="17"/>
      <c r="J23" s="18"/>
    </row>
    <row r="24" spans="2:10" x14ac:dyDescent="0.25">
      <c r="B24" s="7">
        <v>46074</v>
      </c>
      <c r="C24" s="8">
        <v>353</v>
      </c>
      <c r="D24" s="9"/>
      <c r="E24" s="10">
        <v>24.25</v>
      </c>
      <c r="F24" s="33">
        <f t="shared" si="0"/>
        <v>8560.25</v>
      </c>
      <c r="G24" s="19"/>
      <c r="H24" s="16"/>
      <c r="I24" s="17"/>
      <c r="J24" s="18"/>
    </row>
    <row r="25" spans="2:10" x14ac:dyDescent="0.25">
      <c r="B25" s="7">
        <v>46075</v>
      </c>
      <c r="C25" s="8">
        <v>345</v>
      </c>
      <c r="D25" s="9"/>
      <c r="E25" s="10">
        <v>24.25</v>
      </c>
      <c r="F25" s="33">
        <f t="shared" si="0"/>
        <v>8366.25</v>
      </c>
      <c r="G25" s="19"/>
      <c r="H25" s="16"/>
      <c r="I25" s="17"/>
      <c r="J25" s="18"/>
    </row>
    <row r="26" spans="2:10" x14ac:dyDescent="0.25">
      <c r="B26" s="7">
        <v>46076</v>
      </c>
      <c r="C26" s="8">
        <v>345.5</v>
      </c>
      <c r="D26" s="9"/>
      <c r="E26" s="10">
        <v>24.25</v>
      </c>
      <c r="F26" s="33">
        <f t="shared" si="0"/>
        <v>8378.375</v>
      </c>
      <c r="G26" s="19"/>
      <c r="H26" s="16"/>
      <c r="I26" s="17"/>
      <c r="J26" s="18"/>
    </row>
    <row r="27" spans="2:10" x14ac:dyDescent="0.25">
      <c r="B27" s="7">
        <v>46077</v>
      </c>
      <c r="C27" s="8">
        <v>353</v>
      </c>
      <c r="D27" s="9"/>
      <c r="E27" s="10">
        <v>24.25</v>
      </c>
      <c r="F27" s="33">
        <f t="shared" si="0"/>
        <v>8560.25</v>
      </c>
      <c r="G27" s="19"/>
      <c r="H27" s="16"/>
      <c r="I27" s="17"/>
      <c r="J27" s="18"/>
    </row>
    <row r="28" spans="2:10" x14ac:dyDescent="0.25">
      <c r="B28" s="7">
        <v>46078</v>
      </c>
      <c r="C28" s="8">
        <v>367.5</v>
      </c>
      <c r="D28" s="9"/>
      <c r="E28" s="10">
        <v>24.25</v>
      </c>
      <c r="F28" s="33">
        <f t="shared" si="0"/>
        <v>8911.875</v>
      </c>
      <c r="G28" s="19"/>
      <c r="H28" s="16"/>
      <c r="I28" s="17"/>
      <c r="J28" s="18"/>
    </row>
    <row r="29" spans="2:10" x14ac:dyDescent="0.25">
      <c r="B29" s="7">
        <v>46079</v>
      </c>
      <c r="C29" s="8">
        <v>368.5</v>
      </c>
      <c r="D29" s="9"/>
      <c r="E29" s="10">
        <v>24.25</v>
      </c>
      <c r="F29" s="33">
        <f t="shared" si="0"/>
        <v>8936.125</v>
      </c>
      <c r="G29" s="19"/>
      <c r="H29" s="16"/>
      <c r="I29" s="17"/>
      <c r="J29" s="18"/>
    </row>
    <row r="30" spans="2:10" x14ac:dyDescent="0.25">
      <c r="B30" s="7">
        <v>46080</v>
      </c>
      <c r="C30" s="8">
        <v>377</v>
      </c>
      <c r="D30" s="9"/>
      <c r="E30" s="10">
        <v>24.25</v>
      </c>
      <c r="F30" s="33">
        <f t="shared" si="0"/>
        <v>9142.25</v>
      </c>
      <c r="G30" s="19"/>
      <c r="H30" s="16"/>
      <c r="I30" s="17"/>
      <c r="J30" s="18"/>
    </row>
    <row r="31" spans="2:10" x14ac:dyDescent="0.25">
      <c r="B31" s="7">
        <v>46081</v>
      </c>
      <c r="C31" s="8">
        <v>359.5</v>
      </c>
      <c r="D31" s="9"/>
      <c r="E31" s="10">
        <v>24.25</v>
      </c>
      <c r="F31" s="33">
        <f t="shared" si="0"/>
        <v>8717.875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9481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279914.24712150014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229914.25</v>
      </c>
      <c r="L36" s="31">
        <f>J36-J4-J5-J6</f>
        <v>227387.49239250002</v>
      </c>
    </row>
    <row r="37" spans="2:12" x14ac:dyDescent="0.25">
      <c r="B37" s="26" t="s">
        <v>14</v>
      </c>
      <c r="C37" s="30">
        <f>C35</f>
        <v>9481</v>
      </c>
      <c r="D37" s="9">
        <f>D35/1.03</f>
        <v>0</v>
      </c>
      <c r="E37" s="10"/>
      <c r="F37" s="33">
        <f>SUM(F4:F36)</f>
        <v>229914.25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-49999.997121500142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DBD07-1922-424C-8E6A-458F11047E22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33</v>
      </c>
      <c r="C2" s="67"/>
      <c r="D2" s="67"/>
      <c r="E2" s="67"/>
      <c r="F2" s="67"/>
      <c r="G2" s="67"/>
      <c r="H2" s="67"/>
      <c r="I2" s="67"/>
      <c r="J2" s="68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375</v>
      </c>
      <c r="D4" s="9"/>
      <c r="E4" s="10">
        <v>24.5</v>
      </c>
      <c r="F4" s="33">
        <f>E4*C4</f>
        <v>9187.5</v>
      </c>
      <c r="G4" s="11"/>
      <c r="H4" s="12" t="s">
        <v>6</v>
      </c>
      <c r="I4" s="13">
        <v>0.01</v>
      </c>
      <c r="J4" s="14">
        <f>(F36+F37)*I4</f>
        <v>2990.1025</v>
      </c>
    </row>
    <row r="5" spans="2:29" x14ac:dyDescent="0.25">
      <c r="B5" s="7">
        <v>46083</v>
      </c>
      <c r="C5" s="8">
        <v>387</v>
      </c>
      <c r="D5" s="9"/>
      <c r="E5" s="10">
        <v>24.5</v>
      </c>
      <c r="F5" s="33">
        <f t="shared" ref="F5:F34" si="0">E5*C5</f>
        <v>9481.5</v>
      </c>
      <c r="G5" s="11"/>
      <c r="H5" s="12" t="s">
        <v>7</v>
      </c>
      <c r="I5" s="13">
        <v>1E-3</v>
      </c>
      <c r="J5" s="14">
        <f>(F36+F37-J4-J6)*I5</f>
        <v>296.02014750000001</v>
      </c>
    </row>
    <row r="6" spans="2:29" x14ac:dyDescent="0.25">
      <c r="B6" s="7">
        <v>46084</v>
      </c>
      <c r="C6" s="8">
        <v>381.5</v>
      </c>
      <c r="D6" s="9"/>
      <c r="E6" s="10">
        <v>24.5</v>
      </c>
      <c r="F6" s="33">
        <f t="shared" si="0"/>
        <v>9346.75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377.5</v>
      </c>
      <c r="D7" s="9"/>
      <c r="E7" s="10">
        <v>24.5</v>
      </c>
      <c r="F7" s="33">
        <f t="shared" si="0"/>
        <v>9248.75</v>
      </c>
      <c r="G7" s="11"/>
      <c r="H7" s="12" t="s">
        <v>9</v>
      </c>
      <c r="I7" s="13"/>
      <c r="J7" s="14">
        <f>'ŞUBAT 2026'!J39*-1</f>
        <v>49999.997121500142</v>
      </c>
    </row>
    <row r="8" spans="2:29" x14ac:dyDescent="0.25">
      <c r="B8" s="7">
        <v>46086</v>
      </c>
      <c r="C8" s="8">
        <v>367</v>
      </c>
      <c r="D8" s="9"/>
      <c r="E8" s="10">
        <v>24.5</v>
      </c>
      <c r="F8" s="33">
        <f t="shared" si="0"/>
        <v>8991.5</v>
      </c>
      <c r="G8" s="15"/>
      <c r="H8" s="16"/>
      <c r="I8" s="17"/>
      <c r="J8" s="18"/>
    </row>
    <row r="9" spans="2:29" x14ac:dyDescent="0.25">
      <c r="B9" s="7">
        <v>46087</v>
      </c>
      <c r="C9" s="8">
        <v>374.5</v>
      </c>
      <c r="D9" s="9"/>
      <c r="E9" s="10">
        <v>24.5</v>
      </c>
      <c r="F9" s="33">
        <f t="shared" si="0"/>
        <v>9175.25</v>
      </c>
      <c r="G9" s="15"/>
      <c r="H9" s="16"/>
      <c r="I9" s="17"/>
      <c r="J9" s="18"/>
    </row>
    <row r="10" spans="2:29" x14ac:dyDescent="0.25">
      <c r="B10" s="7">
        <v>46088</v>
      </c>
      <c r="C10" s="8">
        <v>377</v>
      </c>
      <c r="D10" s="9"/>
      <c r="E10" s="10">
        <v>24.5</v>
      </c>
      <c r="F10" s="33">
        <f t="shared" si="0"/>
        <v>9236.5</v>
      </c>
      <c r="G10" s="15"/>
      <c r="H10" s="16"/>
      <c r="I10" s="17"/>
      <c r="J10" s="18"/>
    </row>
    <row r="11" spans="2:29" x14ac:dyDescent="0.25">
      <c r="B11" s="7">
        <v>46089</v>
      </c>
      <c r="C11" s="8">
        <v>251.5</v>
      </c>
      <c r="D11" s="9"/>
      <c r="E11" s="10">
        <v>24.5</v>
      </c>
      <c r="F11" s="33">
        <f t="shared" si="0"/>
        <v>6161.75</v>
      </c>
      <c r="G11" s="19"/>
      <c r="H11" s="16"/>
      <c r="I11" s="17"/>
      <c r="J11" s="18"/>
    </row>
    <row r="12" spans="2:29" x14ac:dyDescent="0.25">
      <c r="B12" s="7">
        <v>46090</v>
      </c>
      <c r="C12" s="8">
        <v>472.5</v>
      </c>
      <c r="D12" s="9"/>
      <c r="E12" s="10">
        <v>24.5</v>
      </c>
      <c r="F12" s="33">
        <f t="shared" si="0"/>
        <v>11576.25</v>
      </c>
      <c r="G12" s="19"/>
      <c r="H12" s="16"/>
      <c r="I12" s="17"/>
      <c r="J12" s="18"/>
    </row>
    <row r="13" spans="2:29" x14ac:dyDescent="0.25">
      <c r="B13" s="7">
        <v>46091</v>
      </c>
      <c r="C13" s="8">
        <v>375</v>
      </c>
      <c r="D13" s="9"/>
      <c r="E13" s="10">
        <v>24.5</v>
      </c>
      <c r="F13" s="33">
        <f t="shared" si="0"/>
        <v>9187.5</v>
      </c>
      <c r="G13" s="19"/>
      <c r="H13" s="16"/>
      <c r="I13" s="17"/>
      <c r="J13" s="18"/>
      <c r="L13" s="48" t="s">
        <v>34</v>
      </c>
    </row>
    <row r="14" spans="2:29" x14ac:dyDescent="0.25">
      <c r="B14" s="7">
        <v>46092</v>
      </c>
      <c r="C14" s="8">
        <v>363</v>
      </c>
      <c r="D14" s="9"/>
      <c r="E14" s="10">
        <v>24.5</v>
      </c>
      <c r="F14" s="33">
        <f t="shared" si="0"/>
        <v>8893.5</v>
      </c>
      <c r="G14" s="19"/>
      <c r="H14" s="16"/>
      <c r="I14" s="17"/>
      <c r="J14" s="18"/>
    </row>
    <row r="15" spans="2:29" x14ac:dyDescent="0.25">
      <c r="B15" s="7">
        <v>46093</v>
      </c>
      <c r="C15" s="8">
        <v>357.5</v>
      </c>
      <c r="D15" s="9"/>
      <c r="E15" s="10">
        <v>24.5</v>
      </c>
      <c r="F15" s="33">
        <f t="shared" si="0"/>
        <v>8758.75</v>
      </c>
      <c r="G15" s="15">
        <v>46122</v>
      </c>
      <c r="H15" s="16" t="s">
        <v>38</v>
      </c>
      <c r="I15" s="17"/>
      <c r="J15" s="18">
        <v>242706.54</v>
      </c>
    </row>
    <row r="16" spans="2:29" x14ac:dyDescent="0.25">
      <c r="B16" s="7">
        <v>46094</v>
      </c>
      <c r="C16" s="8">
        <v>381</v>
      </c>
      <c r="D16" s="9"/>
      <c r="E16" s="10">
        <v>24.5</v>
      </c>
      <c r="F16" s="33">
        <f t="shared" si="0"/>
        <v>9334.5</v>
      </c>
      <c r="G16" s="19"/>
      <c r="H16" s="16"/>
      <c r="I16" s="17"/>
      <c r="J16" s="18"/>
    </row>
    <row r="17" spans="2:10" x14ac:dyDescent="0.25">
      <c r="B17" s="7">
        <v>46095</v>
      </c>
      <c r="C17" s="8">
        <v>382</v>
      </c>
      <c r="D17" s="9"/>
      <c r="E17" s="10">
        <v>24.5</v>
      </c>
      <c r="F17" s="33">
        <f t="shared" si="0"/>
        <v>9359</v>
      </c>
      <c r="G17" s="15">
        <v>46133</v>
      </c>
      <c r="H17" s="16" t="s">
        <v>37</v>
      </c>
      <c r="I17" s="17"/>
      <c r="J17" s="18">
        <v>3017.59</v>
      </c>
    </row>
    <row r="18" spans="2:10" x14ac:dyDescent="0.25">
      <c r="B18" s="7">
        <v>46096</v>
      </c>
      <c r="C18" s="8">
        <v>401.5</v>
      </c>
      <c r="D18" s="9"/>
      <c r="E18" s="10">
        <v>24.5</v>
      </c>
      <c r="F18" s="33">
        <f t="shared" si="0"/>
        <v>9836.75</v>
      </c>
      <c r="G18" s="19"/>
      <c r="H18" s="16"/>
      <c r="I18" s="17"/>
      <c r="J18" s="18"/>
    </row>
    <row r="19" spans="2:10" x14ac:dyDescent="0.25">
      <c r="B19" s="7">
        <v>46097</v>
      </c>
      <c r="C19" s="8">
        <v>387.5</v>
      </c>
      <c r="D19" s="9"/>
      <c r="E19" s="10">
        <v>24.5</v>
      </c>
      <c r="F19" s="33">
        <f t="shared" si="0"/>
        <v>9493.75</v>
      </c>
      <c r="G19" s="19"/>
      <c r="H19" s="16"/>
      <c r="I19" s="17"/>
      <c r="J19" s="18"/>
    </row>
    <row r="20" spans="2:10" x14ac:dyDescent="0.25">
      <c r="B20" s="7">
        <v>46098</v>
      </c>
      <c r="C20" s="8">
        <v>383</v>
      </c>
      <c r="D20" s="9"/>
      <c r="E20" s="10">
        <v>24.5</v>
      </c>
      <c r="F20" s="33">
        <f t="shared" si="0"/>
        <v>9383.5</v>
      </c>
      <c r="G20" s="19"/>
      <c r="H20" s="16"/>
      <c r="I20" s="17"/>
      <c r="J20" s="18"/>
    </row>
    <row r="21" spans="2:10" x14ac:dyDescent="0.25">
      <c r="B21" s="7">
        <v>46099</v>
      </c>
      <c r="C21" s="8">
        <v>415.5</v>
      </c>
      <c r="D21" s="9"/>
      <c r="E21" s="10">
        <v>24.5</v>
      </c>
      <c r="F21" s="33">
        <f t="shared" si="0"/>
        <v>10179.75</v>
      </c>
      <c r="G21" s="19"/>
      <c r="H21" s="16"/>
      <c r="I21" s="17"/>
      <c r="J21" s="18"/>
    </row>
    <row r="22" spans="2:10" x14ac:dyDescent="0.25">
      <c r="B22" s="7">
        <v>46100</v>
      </c>
      <c r="C22" s="8">
        <v>397.5</v>
      </c>
      <c r="D22" s="9"/>
      <c r="E22" s="10">
        <v>24.5</v>
      </c>
      <c r="F22" s="33">
        <f t="shared" si="0"/>
        <v>9738.75</v>
      </c>
      <c r="G22" s="19"/>
      <c r="H22" s="16"/>
      <c r="I22" s="17"/>
      <c r="J22" s="18"/>
    </row>
    <row r="23" spans="2:10" x14ac:dyDescent="0.25">
      <c r="B23" s="7">
        <v>46101</v>
      </c>
      <c r="C23" s="8">
        <v>410</v>
      </c>
      <c r="D23" s="9"/>
      <c r="E23" s="10">
        <v>24.5</v>
      </c>
      <c r="F23" s="33">
        <f t="shared" si="0"/>
        <v>10045</v>
      </c>
      <c r="G23" s="19"/>
      <c r="H23" s="16"/>
      <c r="I23" s="17"/>
      <c r="J23" s="18"/>
    </row>
    <row r="24" spans="2:10" x14ac:dyDescent="0.25">
      <c r="B24" s="7">
        <v>46102</v>
      </c>
      <c r="C24" s="8">
        <v>425</v>
      </c>
      <c r="D24" s="9"/>
      <c r="E24" s="10">
        <v>24.5</v>
      </c>
      <c r="F24" s="33">
        <f t="shared" si="0"/>
        <v>10412.5</v>
      </c>
      <c r="G24" s="19"/>
      <c r="H24" s="16"/>
      <c r="I24" s="17"/>
      <c r="J24" s="18"/>
    </row>
    <row r="25" spans="2:10" x14ac:dyDescent="0.25">
      <c r="B25" s="7">
        <v>46103</v>
      </c>
      <c r="C25" s="8">
        <v>416</v>
      </c>
      <c r="D25" s="9"/>
      <c r="E25" s="10">
        <v>24.5</v>
      </c>
      <c r="F25" s="33">
        <f t="shared" si="0"/>
        <v>10192</v>
      </c>
      <c r="G25" s="19"/>
      <c r="H25" s="16"/>
      <c r="I25" s="17"/>
      <c r="J25" s="18"/>
    </row>
    <row r="26" spans="2:10" x14ac:dyDescent="0.25">
      <c r="B26" s="7">
        <v>46104</v>
      </c>
      <c r="C26" s="8">
        <v>423</v>
      </c>
      <c r="D26" s="9"/>
      <c r="E26" s="10">
        <v>24.5</v>
      </c>
      <c r="F26" s="33">
        <f t="shared" si="0"/>
        <v>10363.5</v>
      </c>
      <c r="G26" s="19"/>
      <c r="H26" s="16"/>
      <c r="I26" s="17"/>
      <c r="J26" s="18"/>
    </row>
    <row r="27" spans="2:10" x14ac:dyDescent="0.25">
      <c r="B27" s="7">
        <v>46105</v>
      </c>
      <c r="C27" s="8">
        <v>410.5</v>
      </c>
      <c r="D27" s="9"/>
      <c r="E27" s="10">
        <v>24.5</v>
      </c>
      <c r="F27" s="33">
        <f t="shared" si="0"/>
        <v>10057.25</v>
      </c>
      <c r="G27" s="19"/>
      <c r="H27" s="16"/>
      <c r="I27" s="17"/>
      <c r="J27" s="18"/>
    </row>
    <row r="28" spans="2:10" x14ac:dyDescent="0.25">
      <c r="B28" s="7">
        <v>46106</v>
      </c>
      <c r="C28" s="8">
        <v>425</v>
      </c>
      <c r="D28" s="9"/>
      <c r="E28" s="10">
        <v>24.5</v>
      </c>
      <c r="F28" s="33">
        <f t="shared" si="0"/>
        <v>10412.5</v>
      </c>
      <c r="G28" s="19"/>
      <c r="H28" s="16"/>
      <c r="I28" s="17"/>
      <c r="J28" s="18"/>
    </row>
    <row r="29" spans="2:10" x14ac:dyDescent="0.25">
      <c r="B29" s="7">
        <v>46107</v>
      </c>
      <c r="C29" s="8">
        <v>414</v>
      </c>
      <c r="D29" s="9"/>
      <c r="E29" s="10">
        <v>24.5</v>
      </c>
      <c r="F29" s="33">
        <f t="shared" si="0"/>
        <v>10143</v>
      </c>
      <c r="G29" s="19"/>
      <c r="H29" s="16"/>
      <c r="I29" s="17"/>
      <c r="J29" s="18"/>
    </row>
    <row r="30" spans="2:10" x14ac:dyDescent="0.25">
      <c r="B30" s="7">
        <v>46108</v>
      </c>
      <c r="C30" s="8">
        <v>406</v>
      </c>
      <c r="D30" s="9"/>
      <c r="E30" s="10">
        <v>24.5</v>
      </c>
      <c r="F30" s="33">
        <f t="shared" si="0"/>
        <v>9947</v>
      </c>
      <c r="G30" s="19"/>
      <c r="H30" s="16"/>
      <c r="I30" s="17"/>
      <c r="J30" s="18"/>
    </row>
    <row r="31" spans="2:10" x14ac:dyDescent="0.25">
      <c r="B31" s="7">
        <v>46109</v>
      </c>
      <c r="C31" s="8">
        <v>407.5</v>
      </c>
      <c r="D31" s="9"/>
      <c r="E31" s="10">
        <v>24.5</v>
      </c>
      <c r="F31" s="33">
        <f t="shared" si="0"/>
        <v>9983.75</v>
      </c>
      <c r="G31" s="19"/>
      <c r="H31" s="16"/>
      <c r="I31" s="17"/>
      <c r="J31" s="18"/>
    </row>
    <row r="32" spans="2:10" x14ac:dyDescent="0.25">
      <c r="B32" s="7">
        <v>46110</v>
      </c>
      <c r="C32" s="8">
        <v>444</v>
      </c>
      <c r="D32" s="9"/>
      <c r="E32" s="10">
        <v>24.5</v>
      </c>
      <c r="F32" s="33">
        <f t="shared" si="0"/>
        <v>10878</v>
      </c>
      <c r="G32" s="19"/>
      <c r="H32" s="16"/>
      <c r="I32" s="17"/>
      <c r="J32" s="18"/>
    </row>
    <row r="33" spans="2:12" x14ac:dyDescent="0.25">
      <c r="B33" s="7">
        <v>46111</v>
      </c>
      <c r="C33" s="8">
        <v>411</v>
      </c>
      <c r="D33" s="9"/>
      <c r="E33" s="10">
        <v>24.5</v>
      </c>
      <c r="F33" s="33">
        <f t="shared" si="0"/>
        <v>10069.5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405.5</v>
      </c>
      <c r="D34" s="45"/>
      <c r="E34" s="10">
        <v>24.5</v>
      </c>
      <c r="F34" s="47">
        <f t="shared" si="0"/>
        <v>9934.75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12204.5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299010.24976900016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299010.25</v>
      </c>
      <c r="L36" s="31">
        <f>J36-J4-J5-J6</f>
        <v>295724.12735250004</v>
      </c>
    </row>
    <row r="37" spans="2:12" x14ac:dyDescent="0.25">
      <c r="B37" s="26" t="s">
        <v>14</v>
      </c>
      <c r="C37" s="30">
        <f>C35</f>
        <v>12204.5</v>
      </c>
      <c r="D37" s="9">
        <f>D35/1.03</f>
        <v>0</v>
      </c>
      <c r="E37" s="10"/>
      <c r="F37" s="33">
        <f>SUM(F4:F36)</f>
        <v>299010.25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2.3099983809515834E-4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59ABA-F78A-4799-A697-5464AB417CEA}">
  <dimension ref="B1:AC43"/>
  <sheetViews>
    <sheetView zoomScale="85" zoomScaleNormal="85" workbookViewId="0">
      <selection activeCell="L7" sqref="L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33</v>
      </c>
      <c r="C2" s="67"/>
      <c r="D2" s="67"/>
      <c r="E2" s="67"/>
      <c r="F2" s="67"/>
      <c r="G2" s="67"/>
      <c r="H2" s="67"/>
      <c r="I2" s="67"/>
      <c r="J2" s="68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1">
        <v>46130</v>
      </c>
      <c r="Q3" s="52"/>
      <c r="R3" s="51">
        <v>46130</v>
      </c>
      <c r="S3" s="53" t="s">
        <v>39</v>
      </c>
      <c r="T3" s="54">
        <v>293</v>
      </c>
      <c r="U3" s="53" t="s">
        <v>40</v>
      </c>
      <c r="V3" s="53" t="s">
        <v>41</v>
      </c>
      <c r="W3" s="55">
        <v>1</v>
      </c>
      <c r="X3" s="53" t="s">
        <v>42</v>
      </c>
      <c r="Y3" s="56">
        <v>2283.3333299999999</v>
      </c>
      <c r="Z3" s="57">
        <v>2283.33</v>
      </c>
      <c r="AA3" s="57">
        <v>456.67</v>
      </c>
      <c r="AB3" s="57">
        <v>2740</v>
      </c>
      <c r="AC3" s="50" t="s">
        <v>43</v>
      </c>
    </row>
    <row r="4" spans="2:29" x14ac:dyDescent="0.25">
      <c r="B4" s="7">
        <v>46113</v>
      </c>
      <c r="C4" s="8">
        <v>433</v>
      </c>
      <c r="D4" s="9"/>
      <c r="E4" s="10">
        <v>24.5</v>
      </c>
      <c r="F4" s="33">
        <f>E4*C4</f>
        <v>10608.5</v>
      </c>
      <c r="G4" s="11"/>
      <c r="H4" s="12" t="s">
        <v>6</v>
      </c>
      <c r="I4" s="13">
        <v>0.01</v>
      </c>
      <c r="J4" s="14">
        <f>(F36+F37)*I4</f>
        <v>2923.9524999999999</v>
      </c>
      <c r="P4" s="51">
        <v>46130</v>
      </c>
      <c r="Q4" s="52"/>
      <c r="R4" s="51">
        <v>46130</v>
      </c>
      <c r="S4" s="53" t="s">
        <v>39</v>
      </c>
      <c r="T4" s="54">
        <v>293</v>
      </c>
      <c r="U4" s="53" t="s">
        <v>40</v>
      </c>
      <c r="V4" s="53" t="s">
        <v>44</v>
      </c>
      <c r="W4" s="55">
        <v>1</v>
      </c>
      <c r="X4" s="53" t="s">
        <v>42</v>
      </c>
      <c r="Y4" s="56">
        <v>1541.6666700000001</v>
      </c>
      <c r="Z4" s="57">
        <v>1541.67</v>
      </c>
      <c r="AA4" s="57">
        <v>308.33</v>
      </c>
      <c r="AB4" s="57">
        <v>1850</v>
      </c>
      <c r="AC4" s="50" t="s">
        <v>43</v>
      </c>
    </row>
    <row r="5" spans="2:29" x14ac:dyDescent="0.25">
      <c r="B5" s="7">
        <v>46114</v>
      </c>
      <c r="C5" s="8">
        <v>437.5</v>
      </c>
      <c r="D5" s="9"/>
      <c r="E5" s="10">
        <v>24.5</v>
      </c>
      <c r="F5" s="33">
        <f t="shared" ref="F5:F34" si="0">E5*C5</f>
        <v>10718.75</v>
      </c>
      <c r="G5" s="11"/>
      <c r="H5" s="12" t="s">
        <v>7</v>
      </c>
      <c r="I5" s="13">
        <v>1E-3</v>
      </c>
      <c r="J5" s="14">
        <f>(F36+F37-J4-J6)*I5</f>
        <v>289.47129749999999</v>
      </c>
      <c r="P5" s="74" t="s">
        <v>45</v>
      </c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58">
        <v>-4590</v>
      </c>
    </row>
    <row r="6" spans="2:29" x14ac:dyDescent="0.25">
      <c r="B6" s="7">
        <v>46115</v>
      </c>
      <c r="C6" s="8">
        <v>421.5</v>
      </c>
      <c r="D6" s="9"/>
      <c r="E6" s="10">
        <v>24.5</v>
      </c>
      <c r="F6" s="33">
        <f t="shared" si="0"/>
        <v>10326.75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410</v>
      </c>
      <c r="D7" s="9"/>
      <c r="E7" s="10">
        <v>24.5</v>
      </c>
      <c r="F7" s="33">
        <f t="shared" si="0"/>
        <v>10045</v>
      </c>
      <c r="G7" s="11"/>
      <c r="H7" s="12" t="s">
        <v>9</v>
      </c>
      <c r="I7" s="13"/>
      <c r="J7" s="14">
        <f>'MART 2026'!J39*-1</f>
        <v>-2.3099983809515834E-4</v>
      </c>
    </row>
    <row r="8" spans="2:29" x14ac:dyDescent="0.25">
      <c r="B8" s="7">
        <v>46117</v>
      </c>
      <c r="C8" s="8">
        <v>424.5</v>
      </c>
      <c r="D8" s="9"/>
      <c r="E8" s="10">
        <v>24.5</v>
      </c>
      <c r="F8" s="33">
        <f t="shared" si="0"/>
        <v>10400.25</v>
      </c>
      <c r="G8" s="15"/>
      <c r="H8" s="16"/>
      <c r="I8" s="17"/>
      <c r="J8" s="18"/>
    </row>
    <row r="9" spans="2:29" x14ac:dyDescent="0.25">
      <c r="B9" s="7">
        <v>46118</v>
      </c>
      <c r="C9" s="8">
        <v>421</v>
      </c>
      <c r="D9" s="9"/>
      <c r="E9" s="10">
        <v>24.5</v>
      </c>
      <c r="F9" s="33">
        <f t="shared" si="0"/>
        <v>10314.5</v>
      </c>
      <c r="G9" s="15"/>
      <c r="H9" s="16"/>
      <c r="I9" s="17"/>
      <c r="J9" s="18"/>
    </row>
    <row r="10" spans="2:29" x14ac:dyDescent="0.25">
      <c r="B10" s="7">
        <v>46119</v>
      </c>
      <c r="C10" s="8">
        <v>413.5</v>
      </c>
      <c r="D10" s="9"/>
      <c r="E10" s="10">
        <v>24.5</v>
      </c>
      <c r="F10" s="33">
        <f t="shared" si="0"/>
        <v>10130.75</v>
      </c>
      <c r="G10" s="15"/>
      <c r="H10" s="16"/>
      <c r="I10" s="17"/>
      <c r="J10" s="18"/>
    </row>
    <row r="11" spans="2:29" x14ac:dyDescent="0.25">
      <c r="B11" s="7">
        <v>46120</v>
      </c>
      <c r="C11" s="8">
        <v>430</v>
      </c>
      <c r="D11" s="9"/>
      <c r="E11" s="10">
        <v>24.5</v>
      </c>
      <c r="F11" s="33">
        <f t="shared" si="0"/>
        <v>10535</v>
      </c>
      <c r="G11" s="19"/>
      <c r="H11" s="16"/>
      <c r="I11" s="17"/>
      <c r="J11" s="18"/>
    </row>
    <row r="12" spans="2:29" x14ac:dyDescent="0.25">
      <c r="B12" s="7">
        <v>46121</v>
      </c>
      <c r="C12" s="8">
        <v>417</v>
      </c>
      <c r="D12" s="9"/>
      <c r="E12" s="10">
        <v>24.5</v>
      </c>
      <c r="F12" s="33">
        <f t="shared" si="0"/>
        <v>10216.5</v>
      </c>
      <c r="G12" s="19"/>
      <c r="H12" s="16"/>
      <c r="I12" s="17"/>
      <c r="J12" s="18"/>
    </row>
    <row r="13" spans="2:29" x14ac:dyDescent="0.25">
      <c r="B13" s="7">
        <v>46122</v>
      </c>
      <c r="C13" s="8">
        <v>410</v>
      </c>
      <c r="D13" s="9"/>
      <c r="E13" s="10">
        <v>24.5</v>
      </c>
      <c r="F13" s="33">
        <f t="shared" si="0"/>
        <v>10045</v>
      </c>
      <c r="G13" s="19"/>
      <c r="H13" s="16"/>
      <c r="I13" s="17"/>
      <c r="J13" s="18"/>
      <c r="L13" s="48" t="s">
        <v>34</v>
      </c>
    </row>
    <row r="14" spans="2:29" x14ac:dyDescent="0.25">
      <c r="B14" s="7">
        <v>46123</v>
      </c>
      <c r="C14" s="8">
        <v>372.5</v>
      </c>
      <c r="D14" s="9"/>
      <c r="E14" s="10">
        <v>24.5</v>
      </c>
      <c r="F14" s="33">
        <f t="shared" si="0"/>
        <v>9126.25</v>
      </c>
      <c r="G14" s="19"/>
      <c r="H14" s="16"/>
      <c r="I14" s="17"/>
      <c r="J14" s="18"/>
    </row>
    <row r="15" spans="2:29" x14ac:dyDescent="0.25">
      <c r="B15" s="7">
        <v>46124</v>
      </c>
      <c r="C15" s="8">
        <v>349.5</v>
      </c>
      <c r="D15" s="9"/>
      <c r="E15" s="10">
        <v>24.5</v>
      </c>
      <c r="F15" s="33">
        <f t="shared" si="0"/>
        <v>8562.75</v>
      </c>
      <c r="G15" s="15"/>
      <c r="H15" s="16"/>
      <c r="I15" s="17"/>
      <c r="J15" s="18"/>
    </row>
    <row r="16" spans="2:29" x14ac:dyDescent="0.25">
      <c r="B16" s="7">
        <v>46125</v>
      </c>
      <c r="C16" s="8">
        <v>361</v>
      </c>
      <c r="D16" s="9"/>
      <c r="E16" s="10">
        <v>24.5</v>
      </c>
      <c r="F16" s="33">
        <f t="shared" si="0"/>
        <v>8844.5</v>
      </c>
      <c r="G16" s="59">
        <v>46130</v>
      </c>
      <c r="H16" s="60" t="s">
        <v>41</v>
      </c>
      <c r="I16" s="61">
        <v>1</v>
      </c>
      <c r="J16" s="62">
        <v>2740</v>
      </c>
    </row>
    <row r="17" spans="2:10" x14ac:dyDescent="0.25">
      <c r="B17" s="7">
        <v>46126</v>
      </c>
      <c r="C17" s="8">
        <v>372.5</v>
      </c>
      <c r="D17" s="9"/>
      <c r="E17" s="10">
        <v>24.5</v>
      </c>
      <c r="F17" s="33">
        <f t="shared" si="0"/>
        <v>9126.25</v>
      </c>
      <c r="G17" s="59">
        <v>46130</v>
      </c>
      <c r="H17" s="60" t="s">
        <v>44</v>
      </c>
      <c r="I17" s="61">
        <v>1</v>
      </c>
      <c r="J17" s="62">
        <v>1850</v>
      </c>
    </row>
    <row r="18" spans="2:10" x14ac:dyDescent="0.25">
      <c r="B18" s="7">
        <v>46127</v>
      </c>
      <c r="C18" s="8">
        <v>392</v>
      </c>
      <c r="D18" s="9"/>
      <c r="E18" s="10">
        <v>24.5</v>
      </c>
      <c r="F18" s="33">
        <f t="shared" si="0"/>
        <v>9604</v>
      </c>
      <c r="G18" s="19"/>
      <c r="H18" s="16"/>
      <c r="I18" s="17"/>
      <c r="J18" s="18"/>
    </row>
    <row r="19" spans="2:10" x14ac:dyDescent="0.25">
      <c r="B19" s="7">
        <v>46128</v>
      </c>
      <c r="C19" s="8">
        <v>397.5</v>
      </c>
      <c r="D19" s="9"/>
      <c r="E19" s="10">
        <v>24.5</v>
      </c>
      <c r="F19" s="33">
        <f t="shared" si="0"/>
        <v>9738.75</v>
      </c>
      <c r="G19" s="19"/>
      <c r="H19" s="16"/>
      <c r="I19" s="17"/>
      <c r="J19" s="18"/>
    </row>
    <row r="20" spans="2:10" x14ac:dyDescent="0.25">
      <c r="B20" s="7">
        <v>46129</v>
      </c>
      <c r="C20" s="8">
        <v>397</v>
      </c>
      <c r="D20" s="9"/>
      <c r="E20" s="10">
        <v>24.5</v>
      </c>
      <c r="F20" s="33">
        <f t="shared" si="0"/>
        <v>9726.5</v>
      </c>
      <c r="G20" s="19"/>
      <c r="H20" s="16"/>
      <c r="I20" s="17"/>
      <c r="J20" s="18"/>
    </row>
    <row r="21" spans="2:10" x14ac:dyDescent="0.25">
      <c r="B21" s="7">
        <v>46130</v>
      </c>
      <c r="C21" s="8">
        <v>412.5</v>
      </c>
      <c r="D21" s="9"/>
      <c r="E21" s="10">
        <v>24.5</v>
      </c>
      <c r="F21" s="33">
        <f t="shared" si="0"/>
        <v>10106.25</v>
      </c>
      <c r="G21" s="19"/>
      <c r="H21" s="16"/>
      <c r="I21" s="17"/>
      <c r="J21" s="18"/>
    </row>
    <row r="22" spans="2:10" x14ac:dyDescent="0.25">
      <c r="B22" s="7">
        <v>46131</v>
      </c>
      <c r="C22" s="8">
        <v>405.5</v>
      </c>
      <c r="D22" s="9"/>
      <c r="E22" s="10">
        <v>24.5</v>
      </c>
      <c r="F22" s="33">
        <f t="shared" si="0"/>
        <v>9934.75</v>
      </c>
      <c r="G22" s="19"/>
      <c r="H22" s="16"/>
      <c r="I22" s="17"/>
      <c r="J22" s="18"/>
    </row>
    <row r="23" spans="2:10" x14ac:dyDescent="0.25">
      <c r="B23" s="7">
        <v>46132</v>
      </c>
      <c r="C23" s="8">
        <v>382</v>
      </c>
      <c r="D23" s="9"/>
      <c r="E23" s="10">
        <v>24.5</v>
      </c>
      <c r="F23" s="33">
        <f t="shared" si="0"/>
        <v>9359</v>
      </c>
      <c r="G23" s="19"/>
      <c r="H23" s="16"/>
      <c r="I23" s="17"/>
      <c r="J23" s="18"/>
    </row>
    <row r="24" spans="2:10" x14ac:dyDescent="0.25">
      <c r="B24" s="7">
        <v>46133</v>
      </c>
      <c r="C24" s="8">
        <v>384</v>
      </c>
      <c r="D24" s="9"/>
      <c r="E24" s="10">
        <v>24.5</v>
      </c>
      <c r="F24" s="33">
        <f t="shared" si="0"/>
        <v>9408</v>
      </c>
      <c r="G24" s="19"/>
      <c r="H24" s="16"/>
      <c r="I24" s="17"/>
      <c r="J24" s="18"/>
    </row>
    <row r="25" spans="2:10" x14ac:dyDescent="0.25">
      <c r="B25" s="7">
        <v>46134</v>
      </c>
      <c r="C25" s="8">
        <v>376</v>
      </c>
      <c r="D25" s="9"/>
      <c r="E25" s="10">
        <v>24.5</v>
      </c>
      <c r="F25" s="33">
        <f t="shared" si="0"/>
        <v>9212</v>
      </c>
      <c r="G25" s="19"/>
      <c r="H25" s="16"/>
      <c r="I25" s="17"/>
      <c r="J25" s="18"/>
    </row>
    <row r="26" spans="2:10" x14ac:dyDescent="0.25">
      <c r="B26" s="7">
        <v>46135</v>
      </c>
      <c r="C26" s="8">
        <v>389.5</v>
      </c>
      <c r="D26" s="9"/>
      <c r="E26" s="10">
        <v>24.5</v>
      </c>
      <c r="F26" s="33">
        <f t="shared" si="0"/>
        <v>9542.75</v>
      </c>
      <c r="G26" s="19"/>
      <c r="H26" s="16"/>
      <c r="I26" s="17"/>
      <c r="J26" s="18"/>
    </row>
    <row r="27" spans="2:10" x14ac:dyDescent="0.25">
      <c r="B27" s="7">
        <v>46136</v>
      </c>
      <c r="C27" s="8">
        <v>379</v>
      </c>
      <c r="D27" s="9"/>
      <c r="E27" s="10">
        <v>24.5</v>
      </c>
      <c r="F27" s="33">
        <f t="shared" si="0"/>
        <v>9285.5</v>
      </c>
      <c r="G27" s="19"/>
      <c r="H27" s="16"/>
      <c r="I27" s="17"/>
      <c r="J27" s="18"/>
    </row>
    <row r="28" spans="2:10" x14ac:dyDescent="0.25">
      <c r="B28" s="7">
        <v>46137</v>
      </c>
      <c r="C28" s="8">
        <v>406.5</v>
      </c>
      <c r="D28" s="9"/>
      <c r="E28" s="10">
        <v>24.5</v>
      </c>
      <c r="F28" s="33">
        <f t="shared" si="0"/>
        <v>9959.25</v>
      </c>
      <c r="G28" s="19"/>
      <c r="H28" s="16"/>
      <c r="I28" s="17"/>
      <c r="J28" s="18"/>
    </row>
    <row r="29" spans="2:10" x14ac:dyDescent="0.25">
      <c r="B29" s="7">
        <v>46138</v>
      </c>
      <c r="C29" s="8">
        <v>406</v>
      </c>
      <c r="D29" s="9"/>
      <c r="E29" s="10">
        <v>24.5</v>
      </c>
      <c r="F29" s="33">
        <f t="shared" si="0"/>
        <v>9947</v>
      </c>
      <c r="G29" s="19"/>
      <c r="H29" s="16"/>
      <c r="I29" s="17"/>
      <c r="J29" s="18"/>
    </row>
    <row r="30" spans="2:10" x14ac:dyDescent="0.25">
      <c r="B30" s="7">
        <v>46139</v>
      </c>
      <c r="C30" s="8">
        <v>365.5</v>
      </c>
      <c r="D30" s="9"/>
      <c r="E30" s="10">
        <v>24.5</v>
      </c>
      <c r="F30" s="33">
        <f t="shared" si="0"/>
        <v>8954.75</v>
      </c>
      <c r="G30" s="19"/>
      <c r="H30" s="16"/>
      <c r="I30" s="17"/>
      <c r="J30" s="18"/>
    </row>
    <row r="31" spans="2:10" x14ac:dyDescent="0.25">
      <c r="B31" s="7">
        <v>46140</v>
      </c>
      <c r="C31" s="8">
        <v>398</v>
      </c>
      <c r="D31" s="9"/>
      <c r="E31" s="10">
        <v>24.5</v>
      </c>
      <c r="F31" s="33">
        <f t="shared" si="0"/>
        <v>9751</v>
      </c>
      <c r="G31" s="19"/>
      <c r="H31" s="16"/>
      <c r="I31" s="17"/>
      <c r="J31" s="18"/>
    </row>
    <row r="32" spans="2:10" x14ac:dyDescent="0.25">
      <c r="B32" s="7">
        <v>46141</v>
      </c>
      <c r="C32" s="8">
        <v>370</v>
      </c>
      <c r="D32" s="9"/>
      <c r="E32" s="10">
        <v>24.5</v>
      </c>
      <c r="F32" s="33">
        <f t="shared" si="0"/>
        <v>9065</v>
      </c>
      <c r="G32" s="19"/>
      <c r="H32" s="16"/>
      <c r="I32" s="17"/>
      <c r="J32" s="18"/>
    </row>
    <row r="33" spans="2:12" x14ac:dyDescent="0.25">
      <c r="B33" s="7">
        <v>46142</v>
      </c>
      <c r="C33" s="8">
        <v>400</v>
      </c>
      <c r="D33" s="9"/>
      <c r="E33" s="10">
        <v>24.5</v>
      </c>
      <c r="F33" s="33">
        <f t="shared" si="0"/>
        <v>9800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24.5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11934.5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7803.4235665001615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292395.25</v>
      </c>
      <c r="L36" s="31">
        <f>J36-J4-J5-J6</f>
        <v>289181.82620249997</v>
      </c>
    </row>
    <row r="37" spans="2:12" x14ac:dyDescent="0.25">
      <c r="B37" s="26" t="s">
        <v>14</v>
      </c>
      <c r="C37" s="30">
        <f>C35</f>
        <v>11934.5</v>
      </c>
      <c r="D37" s="9">
        <f>D35/1.03</f>
        <v>0</v>
      </c>
      <c r="E37" s="10"/>
      <c r="F37" s="33">
        <f>SUM(F4:F36)</f>
        <v>292395.25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284591.82643349981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8">
    <mergeCell ref="P5:AA5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0898C-C3DE-4811-841D-19ECA4ECFD5A}">
  <dimension ref="B1:AC43"/>
  <sheetViews>
    <sheetView tabSelected="1" zoomScale="85" zoomScaleNormal="85" workbookViewId="0">
      <selection activeCell="R13" activeCellId="1" sqref="M9 R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33</v>
      </c>
      <c r="C2" s="67"/>
      <c r="D2" s="67"/>
      <c r="E2" s="67"/>
      <c r="F2" s="67"/>
      <c r="G2" s="67"/>
      <c r="H2" s="67"/>
      <c r="I2" s="67"/>
      <c r="J2" s="68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351.5</v>
      </c>
      <c r="D4" s="9"/>
      <c r="E4" s="10">
        <v>24.5</v>
      </c>
      <c r="F4" s="33">
        <f>E4*C4</f>
        <v>8611.75</v>
      </c>
      <c r="G4" s="11"/>
      <c r="H4" s="12" t="s">
        <v>6</v>
      </c>
      <c r="I4" s="13">
        <v>0.01</v>
      </c>
      <c r="J4" s="14">
        <f>(F36+F37)*I4</f>
        <v>630.75250000000005</v>
      </c>
    </row>
    <row r="5" spans="2:29" x14ac:dyDescent="0.25">
      <c r="B5" s="7">
        <v>46144</v>
      </c>
      <c r="C5" s="8">
        <v>384.5</v>
      </c>
      <c r="D5" s="9"/>
      <c r="E5" s="10">
        <v>24.5</v>
      </c>
      <c r="F5" s="33">
        <f t="shared" ref="F5:F34" si="0">E5*C5</f>
        <v>9420.25</v>
      </c>
      <c r="G5" s="11"/>
      <c r="H5" s="12" t="s">
        <v>7</v>
      </c>
      <c r="I5" s="13">
        <v>1E-3</v>
      </c>
      <c r="J5" s="14">
        <f>(F36+F37-J4-J6)*I5</f>
        <v>62.444497499999997</v>
      </c>
    </row>
    <row r="6" spans="2:29" x14ac:dyDescent="0.25">
      <c r="B6" s="7">
        <v>46145</v>
      </c>
      <c r="C6" s="8">
        <v>365</v>
      </c>
      <c r="D6" s="9"/>
      <c r="E6" s="10">
        <v>24.5</v>
      </c>
      <c r="F6" s="33">
        <f t="shared" si="0"/>
        <v>8942.5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365</v>
      </c>
      <c r="D7" s="9"/>
      <c r="E7" s="10">
        <v>24.5</v>
      </c>
      <c r="F7" s="33">
        <f t="shared" si="0"/>
        <v>8942.5</v>
      </c>
      <c r="G7" s="11"/>
      <c r="H7" s="12" t="s">
        <v>9</v>
      </c>
      <c r="I7" s="13"/>
      <c r="J7" s="14">
        <f>'NİSAN 2026'!J39*-1</f>
        <v>-284591.82643349981</v>
      </c>
    </row>
    <row r="8" spans="2:29" x14ac:dyDescent="0.25">
      <c r="B8" s="7">
        <v>46147</v>
      </c>
      <c r="C8" s="8">
        <v>380</v>
      </c>
      <c r="D8" s="9"/>
      <c r="E8" s="10">
        <v>24.5</v>
      </c>
      <c r="F8" s="33">
        <f t="shared" si="0"/>
        <v>9310</v>
      </c>
      <c r="G8" s="15"/>
      <c r="H8" s="16"/>
      <c r="I8" s="17"/>
      <c r="J8" s="18"/>
    </row>
    <row r="9" spans="2:29" x14ac:dyDescent="0.25">
      <c r="B9" s="7">
        <v>46148</v>
      </c>
      <c r="C9" s="8">
        <v>359</v>
      </c>
      <c r="D9" s="9"/>
      <c r="E9" s="10">
        <v>24.5</v>
      </c>
      <c r="F9" s="33">
        <f t="shared" si="0"/>
        <v>8795.5</v>
      </c>
      <c r="G9" s="15"/>
      <c r="H9" s="16"/>
      <c r="I9" s="17"/>
      <c r="J9" s="18"/>
    </row>
    <row r="10" spans="2:29" x14ac:dyDescent="0.25">
      <c r="B10" s="7">
        <v>46149</v>
      </c>
      <c r="C10" s="8">
        <v>369.5</v>
      </c>
      <c r="D10" s="9"/>
      <c r="E10" s="10">
        <v>24.5</v>
      </c>
      <c r="F10" s="33">
        <f t="shared" si="0"/>
        <v>9052.75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  <c r="L13" s="48" t="s">
        <v>34</v>
      </c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24.5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2574.5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-283898.62943599978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63075.25</v>
      </c>
      <c r="L36" s="31">
        <f>J36-J4-J5-J6</f>
        <v>62382.053002499997</v>
      </c>
    </row>
    <row r="37" spans="2:12" x14ac:dyDescent="0.25">
      <c r="B37" s="26" t="s">
        <v>14</v>
      </c>
      <c r="C37" s="30">
        <f>C35</f>
        <v>2574.5</v>
      </c>
      <c r="D37" s="9">
        <f>D35/1.03</f>
        <v>0</v>
      </c>
      <c r="E37" s="10"/>
      <c r="F37" s="33">
        <f>SUM(F4:F36)</f>
        <v>63075.25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346973.87943599978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7CAE4-2034-45B6-9254-AF2210347C03}">
  <dimension ref="B1:AC43"/>
  <sheetViews>
    <sheetView zoomScale="85" zoomScaleNormal="85" workbookViewId="0">
      <selection activeCell="N22" sqref="N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33</v>
      </c>
      <c r="C2" s="67"/>
      <c r="D2" s="67"/>
      <c r="E2" s="67"/>
      <c r="F2" s="67"/>
      <c r="G2" s="67"/>
      <c r="H2" s="67"/>
      <c r="I2" s="67"/>
      <c r="J2" s="68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24.25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24.25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24.25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24.25</v>
      </c>
      <c r="F7" s="33">
        <f t="shared" si="0"/>
        <v>0</v>
      </c>
      <c r="G7" s="11"/>
      <c r="H7" s="12" t="s">
        <v>9</v>
      </c>
      <c r="I7" s="13"/>
      <c r="J7" s="14">
        <f>'MAYIS 2026'!J39*-1</f>
        <v>-346973.87943599978</v>
      </c>
    </row>
    <row r="8" spans="2:29" x14ac:dyDescent="0.25">
      <c r="B8" s="7">
        <v>46178</v>
      </c>
      <c r="C8" s="8"/>
      <c r="D8" s="9"/>
      <c r="E8" s="10">
        <v>24.25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24.25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24.25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24.25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24.25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24.25</v>
      </c>
      <c r="F13" s="33">
        <f t="shared" si="0"/>
        <v>0</v>
      </c>
      <c r="G13" s="19"/>
      <c r="H13" s="16"/>
      <c r="I13" s="17"/>
      <c r="J13" s="18"/>
      <c r="L13" s="48" t="s">
        <v>34</v>
      </c>
    </row>
    <row r="14" spans="2:29" x14ac:dyDescent="0.25">
      <c r="B14" s="7">
        <v>46184</v>
      </c>
      <c r="C14" s="8"/>
      <c r="D14" s="9"/>
      <c r="E14" s="10">
        <v>24.25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24.25</v>
      </c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24.25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24.25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24.25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24.25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24.25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24.25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24.25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24.25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24.25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24.25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24.25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24.25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24.25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24.25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24.25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24.25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24.25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24.25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24.25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-346973.87943599978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346973.87943599978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2026-05-08T14:11:10Z</dcterms:modified>
</cp:coreProperties>
</file>